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  <sheet name="Лист1" sheetId="3" r:id="rId2"/>
  </sheets>
  <calcPr calcId="144525"/>
</workbook>
</file>

<file path=xl/calcChain.xml><?xml version="1.0" encoding="utf-8"?>
<calcChain xmlns="http://schemas.openxmlformats.org/spreadsheetml/2006/main">
  <c r="G60" i="4" l="1"/>
  <c r="G53" i="4"/>
  <c r="F43" i="4"/>
  <c r="E41" i="4"/>
  <c r="F41" i="4"/>
  <c r="D41" i="4"/>
  <c r="E67" i="4"/>
  <c r="F67" i="4"/>
  <c r="D67" i="4"/>
  <c r="E62" i="4"/>
  <c r="F62" i="4"/>
  <c r="D62" i="4"/>
  <c r="E52" i="4"/>
  <c r="F52" i="4"/>
  <c r="D52" i="4"/>
  <c r="E50" i="4"/>
  <c r="F50" i="4"/>
  <c r="D50" i="4"/>
  <c r="F70" i="4" l="1"/>
  <c r="G44" i="4" l="1"/>
  <c r="G45" i="4"/>
  <c r="G69" i="4" l="1"/>
  <c r="G54" i="4" l="1"/>
  <c r="G55" i="4"/>
  <c r="G56" i="4"/>
  <c r="G57" i="4"/>
  <c r="G58" i="4"/>
  <c r="G59" i="4"/>
  <c r="G61" i="4"/>
  <c r="G63" i="4"/>
  <c r="G64" i="4"/>
  <c r="G65" i="4"/>
  <c r="G66" i="4"/>
  <c r="G67" i="4"/>
  <c r="G68" i="4"/>
  <c r="G62" i="4" l="1"/>
  <c r="G52" i="4"/>
  <c r="F34" i="4"/>
  <c r="D34" i="4"/>
  <c r="E34" i="4"/>
  <c r="G47" i="4"/>
  <c r="D49" i="4" l="1"/>
  <c r="D48" i="4" s="1"/>
  <c r="E21" i="4"/>
  <c r="E20" i="4" s="1"/>
  <c r="F21" i="4"/>
  <c r="F20" i="4" s="1"/>
  <c r="D21" i="4"/>
  <c r="D20" i="4" s="1"/>
  <c r="E43" i="4" l="1"/>
  <c r="G43" i="4"/>
  <c r="D43" i="4"/>
  <c r="E49" i="4" l="1"/>
  <c r="E48" i="4" s="1"/>
  <c r="D33" i="4"/>
  <c r="F15" i="4" l="1"/>
  <c r="F49" i="4" l="1"/>
  <c r="F48" i="4" s="1"/>
  <c r="G50" i="4" l="1"/>
  <c r="G49" i="4" l="1"/>
  <c r="G40" i="4"/>
  <c r="G16" i="4" l="1"/>
  <c r="G17" i="4"/>
  <c r="G18" i="4"/>
  <c r="G19" i="4"/>
  <c r="E15" i="4"/>
  <c r="E14" i="4" s="1"/>
  <c r="F14" i="4"/>
  <c r="D15" i="4"/>
  <c r="D14" i="4" s="1"/>
  <c r="G14" i="4" l="1"/>
  <c r="G15" i="4"/>
  <c r="F33" i="4" l="1"/>
  <c r="G23" i="4"/>
  <c r="D27" i="4" l="1"/>
  <c r="E27" i="4"/>
  <c r="D12" i="4"/>
  <c r="E12" i="4"/>
  <c r="D39" i="4"/>
  <c r="D31" i="4"/>
  <c r="D29" i="4"/>
  <c r="F12" i="4"/>
  <c r="G25" i="4"/>
  <c r="F27" i="4"/>
  <c r="F29" i="4"/>
  <c r="F31" i="4"/>
  <c r="F39" i="4"/>
  <c r="E29" i="4"/>
  <c r="E31" i="4"/>
  <c r="E33" i="4"/>
  <c r="E39" i="4"/>
  <c r="G13" i="4"/>
  <c r="G22" i="4"/>
  <c r="G24" i="4"/>
  <c r="G32" i="4"/>
  <c r="G51" i="4"/>
  <c r="G36" i="4"/>
  <c r="G35" i="4"/>
  <c r="G30" i="4"/>
  <c r="G28" i="4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G21" i="4"/>
  <c r="E11" i="4" l="1"/>
  <c r="D11" i="4"/>
  <c r="F11" i="4"/>
  <c r="G39" i="4"/>
  <c r="G29" i="4"/>
  <c r="G27" i="4"/>
  <c r="G33" i="4"/>
  <c r="G31" i="4"/>
  <c r="G12" i="4"/>
  <c r="G20" i="4"/>
  <c r="F52" i="3"/>
  <c r="D11" i="3"/>
  <c r="D10" i="3" s="1"/>
  <c r="G34" i="4"/>
  <c r="F31" i="3"/>
  <c r="F22" i="3"/>
  <c r="E37" i="3"/>
  <c r="E10" i="4" l="1"/>
  <c r="F10" i="4"/>
  <c r="D10" i="4"/>
  <c r="G46" i="4"/>
  <c r="F37" i="3"/>
  <c r="E11" i="3"/>
  <c r="G48" i="4" l="1"/>
  <c r="F11" i="3"/>
  <c r="E10" i="3"/>
  <c r="F10" i="3" s="1"/>
  <c r="G10" i="4"/>
  <c r="G11" i="4"/>
</calcChain>
</file>

<file path=xl/sharedStrings.xml><?xml version="1.0" encoding="utf-8"?>
<sst xmlns="http://schemas.openxmlformats.org/spreadsheetml/2006/main" count="353" uniqueCount="292">
  <si>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</si>
  <si>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</si>
  <si>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</si>
  <si>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</si>
  <si>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</si>
  <si>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</si>
  <si>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</si>
  <si>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</si>
  <si>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</si>
  <si>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</si>
  <si>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</si>
  <si>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</si>
  <si>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</si>
  <si>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</si>
  <si>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</si>
  <si>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</si>
  <si>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</si>
  <si>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</si>
  <si>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</si>
  <si>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</si>
  <si>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</si>
  <si>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</si>
  <si>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</si>
  <si>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</si>
  <si>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</si>
  <si>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</si>
  <si>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</si>
  <si>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</si>
  <si>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</si>
  <si>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</si>
  <si>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</si>
  <si>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</si>
  <si>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</si>
  <si>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</si>
  <si>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</si>
  <si>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</si>
  <si>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</si>
  <si>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</si>
  <si>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</si>
  <si>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</si>
  <si>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</si>
  <si>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</si>
  <si>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</si>
  <si>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</si>
  <si>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</si>
  <si>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</si>
  <si>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</si>
  <si>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</si>
  <si>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</si>
  <si>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</si>
  <si>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</si>
  <si>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</si>
  <si>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</si>
  <si>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</si>
  <si>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</si>
  <si>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</si>
  <si>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</si>
  <si>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</si>
  <si>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</si>
  <si>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</si>
  <si>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</si>
  <si>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</si>
  <si>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</si>
  <si>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</si>
  <si>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</si>
  <si>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</si>
  <si>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</si>
  <si>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</si>
  <si>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</si>
  <si>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</si>
  <si>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</si>
  <si>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</si>
  <si>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</si>
  <si>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</si>
  <si>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</si>
  <si>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</si>
  <si>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</si>
  <si>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</si>
  <si>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</si>
  <si>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</si>
  <si>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</si>
  <si>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</si>
  <si>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</si>
  <si>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</si>
  <si>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</si>
  <si>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</si>
  <si>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</si>
  <si>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</si>
  <si>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</si>
  <si>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</si>
  <si>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</si>
  <si>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</si>
  <si>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</si>
  <si>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</si>
  <si>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</si>
  <si>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</si>
  <si>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</si>
  <si>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</si>
  <si>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</si>
  <si>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</si>
  <si>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</si>
  <si>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</si>
  <si>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</si>
  <si>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</si>
  <si>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</si>
  <si>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</si>
  <si>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</si>
  <si>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</si>
  <si>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</si>
  <si>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</si>
  <si>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</si>
  <si>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</si>
  <si>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</si>
  <si>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</si>
  <si>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</si>
  <si>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</si>
  <si>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</si>
  <si>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</si>
  <si>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</si>
  <si>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</si>
  <si>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</si>
  <si>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</si>
  <si>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</si>
  <si>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</si>
  <si>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</si>
  <si>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</si>
  <si>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</si>
  <si>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</si>
  <si>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</si>
  <si>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</si>
  <si>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</si>
  <si>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</si>
  <si>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</si>
  <si>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</si>
  <si>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</si>
  <si>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</si>
  <si>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</si>
  <si>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</si>
  <si>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</si>
  <si>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</si>
  <si>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</si>
  <si>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</si>
  <si>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</si>
  <si>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</si>
  <si>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</si>
  <si>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</si>
  <si>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</si>
  <si>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</si>
  <si>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</si>
  <si>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</si>
  <si>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</si>
  <si>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</si>
  <si>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</si>
  <si>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</si>
  <si>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</si>
  <si>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</si>
  <si>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</si>
  <si>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</si>
  <si>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</si>
  <si>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</si>
  <si>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</si>
  <si>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</si>
  <si>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</si>
  <si>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</si>
  <si>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</si>
  <si>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</si>
  <si>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</si>
  <si>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</si>
  <si>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</si>
  <si>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</si>
  <si>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</si>
  <si>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</si>
  <si>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</si>
  <si>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</si>
  <si>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</si>
  <si>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</si>
  <si>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</si>
  <si>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</si>
  <si>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</si>
  <si>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</si>
  <si>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</si>
  <si>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</si>
  <si>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</si>
  <si>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</si>
  <si>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</si>
  <si>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</si>
  <si>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</si>
  <si>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</si>
  <si>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</si>
  <si>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</si>
  <si>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</si>
  <si>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</si>
  <si>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</si>
  <si>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</si>
  <si>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</si>
  <si>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</si>
  <si>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</si>
  <si>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</si>
  <si>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</si>
  <si>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</si>
  <si>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</si>
  <si>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</si>
  <si>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</si>
  <si>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</si>
  <si>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</si>
  <si>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</si>
  <si>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</si>
  <si>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</si>
  <si>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</si>
  <si>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</si>
  <si>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</si>
  <si>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</si>
  <si>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</si>
  <si>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</si>
  <si>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</si>
  <si>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</si>
  <si>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</si>
  <si>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</si>
  <si>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</si>
  <si>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1 17 00000 00 0000 180</t>
  </si>
  <si>
    <t>1 05 0101101 0000 110</t>
  </si>
  <si>
    <t>1 11 05013 10 0000 120</t>
  </si>
  <si>
    <t>Дотации бюджетам субъектов Российской Федерации и муниципальных образований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</si>
  <si>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</si>
  <si>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1 12 01001 00 0000 120</t>
  </si>
  <si>
    <t>1 13 00000 00 0000 130</t>
  </si>
  <si>
    <t>ДОХОДЫ ОТ ОКАЗАНИЯ ПЛАТНЫХ УСЛУГ (РАБОТ) И 
КОМПЕНСАЦИИ ЗАТРАТ ГОСУДАРСТВА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</si>
  <si>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</si>
  <si>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</si>
  <si>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Субсидии бюджетам бюджетной системы Российской Федерации (межбюджетные субсидии)</t>
  </si>
  <si>
    <t>Межбюджетные трансферты, передаваемые 
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</si>
  <si>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ОТ ПРОДАЖИ МАТЕРИАЛЬНЫХ И 
НЕМАТЕРИАЛЬНЫХ АКТИВОВ</t>
  </si>
  <si>
    <t>1 14 02053 05 0000 410</t>
  </si>
  <si>
    <t>Доходы от реализации иного имущества, находящегося 
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</si>
  <si>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</si>
  <si>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</si>
  <si>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</si>
  <si>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</si>
  <si>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</si>
  <si>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</si>
  <si>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</si>
  <si>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200  00000 00 0000 150</t>
  </si>
  <si>
    <t>202  00000 00 0000 150</t>
  </si>
  <si>
    <t>202 10000 05 0000 150</t>
  </si>
  <si>
    <t>202 15001 05 0000 150</t>
  </si>
  <si>
    <t>202 20000 00 0000 150</t>
  </si>
  <si>
    <t>202 25097 05 0000 150</t>
  </si>
  <si>
    <t>202 25497 05 0000 150</t>
  </si>
  <si>
    <t>202 25519 05 0000 150</t>
  </si>
  <si>
    <t>202 25555 05 0000 150</t>
  </si>
  <si>
    <t>202 25567 05 0000 150</t>
  </si>
  <si>
    <t>202 99999 05 0000 150</t>
  </si>
  <si>
    <t>202  03000 00 0000 150</t>
  </si>
  <si>
    <t>202 30024 05 0000 150</t>
  </si>
  <si>
    <t>203 30027 05 0000 150</t>
  </si>
  <si>
    <t>202 30029 05 0000 150</t>
  </si>
  <si>
    <t>202 35082 05 0000 150</t>
  </si>
  <si>
    <t>202 40000 00 0000 150</t>
  </si>
  <si>
    <t>202 40014 05 0000 150</t>
  </si>
  <si>
    <t>202 49999 05 0000 150</t>
  </si>
  <si>
    <t>219 50000 05 0000 150</t>
  </si>
  <si>
    <t>1 05 04000 02 0000 110</t>
  </si>
  <si>
    <t>1 13 02065 05 0000 130</t>
  </si>
  <si>
    <t>Доходы, поступающие в порядке 
возмещения расходов, понесенных в связи с эксплуатацией имущества муниципальных районов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</si>
  <si>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</si>
  <si>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</si>
  <si>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</si>
  <si>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</si>
  <si>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</si>
  <si>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218 00000 00 0000 000</t>
  </si>
  <si>
    <t>218 05010 05 0000 150</t>
  </si>
  <si>
    <t>Доходы бюджетов муниципальных районов от возврата бюджетными учреждениями остатков субсидий прошлых лет</t>
  </si>
  <si>
    <t xml:space="preserve">Доходы бюджета муниципального образования МО "Шовгеновский район" на 01.04.2020 года по кодам видов доходов, подвидов доходов,
 классификации операции
</t>
  </si>
  <si>
    <t>Утвержденный 
план за 2020 год</t>
  </si>
  <si>
    <t>10100</t>
  </si>
  <si>
    <t>70</t>
  </si>
  <si>
    <t>555</t>
  </si>
  <si>
    <t>143274</t>
  </si>
  <si>
    <t>Субсидии бюджетам муниципальных районов на обеспечение комплексного развития сельских территорий</t>
  </si>
  <si>
    <t>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</si>
  <si>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</si>
  <si>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</si>
  <si>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202 27372 05 0000 150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</si>
  <si>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</si>
  <si>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202 25027 05 0000 150</t>
  </si>
  <si>
    <t>700,2</t>
  </si>
  <si>
    <t>16,8</t>
  </si>
  <si>
    <t>35,6</t>
  </si>
  <si>
    <t>35818,5</t>
  </si>
  <si>
    <t>к отчету об исполнении
бюджета муниципального образования
"Шовгеновский район"
за I квартал 2020 года</t>
  </si>
  <si>
    <t>Приложение №1</t>
  </si>
  <si>
    <t xml:space="preserve">Фактическое исполнение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</si>
</sst>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1.9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justify"/>
    </xf>
    <xf numFmtId="0" fontId="7" fillId="0" borderId="1" xfId="0" applyFont="1" applyFill="1" applyBorder="1" applyAlignment="1">
      <alignment vertical="justify"/>
    </xf>
    <xf numFmtId="0" fontId="7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7" fillId="0" borderId="2" xfId="0" applyFont="1" applyFill="1" applyBorder="1" applyAlignment="1">
      <alignment vertical="top" wrapText="1"/>
    </xf>
    <xf numFmtId="49" fontId="6" fillId="0" borderId="3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6" fillId="0" borderId="5" xfId="0" applyNumberFormat="1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0" fontId="6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center"/>
    </xf>
    <xf numFmtId="165" fontId="10" fillId="0" borderId="0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 wrapText="1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2"/>
  <sheetViews>
    <sheetView tabSelected="1" workbookViewId="0">
      <selection activeCell="E8" sqref="E8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7.7109375" customWidth="1"/>
    <col min="5" max="5" width="15.7109375" customWidth="1"/>
    <col min="6" max="6" width="20.28515625" customWidth="1"/>
    <col min="7" max="7" width="13.7109375" customWidth="1"/>
  </cols>
  <sheetData>
    <row r="1" spans="2:10" ht="15.75" x14ac:dyDescent="0.25">
      <c r="B1" s="31"/>
      <c r="C1" s="94"/>
      <c r="D1" s="94"/>
      <c r="E1" s="95" t="s">
        <v>290</v>
      </c>
      <c r="F1" s="94"/>
      <c r="G1" s="94"/>
    </row>
    <row r="2" spans="2:10" ht="63.75" customHeight="1" x14ac:dyDescent="0.25">
      <c r="B2" s="31"/>
      <c r="C2" s="94"/>
      <c r="D2" s="94"/>
      <c r="E2" s="97" t="s">
        <v>289</v>
      </c>
      <c r="F2" s="98"/>
      <c r="G2" s="98"/>
    </row>
    <row r="3" spans="2:10" x14ac:dyDescent="0.2">
      <c r="B3" s="31"/>
      <c r="C3" s="94"/>
      <c r="D3" s="94"/>
      <c r="E3" s="94"/>
      <c r="F3" s="94"/>
      <c r="G3" s="94"/>
    </row>
    <row r="4" spans="2:10" x14ac:dyDescent="0.2">
      <c r="B4" s="31"/>
      <c r="C4" s="96"/>
      <c r="D4" s="96"/>
      <c r="E4" s="96"/>
      <c r="F4" s="31"/>
      <c r="G4" s="31"/>
    </row>
    <row r="5" spans="2:10" x14ac:dyDescent="0.2">
      <c r="B5" s="99" t="s">
        <v>272</v>
      </c>
      <c r="C5" s="99"/>
      <c r="D5" s="99"/>
      <c r="E5" s="99"/>
      <c r="F5" s="99"/>
      <c r="G5" s="99"/>
    </row>
    <row r="6" spans="2:10" x14ac:dyDescent="0.2">
      <c r="B6" s="99" t="s">
        <v>196</v>
      </c>
      <c r="C6" s="99"/>
      <c r="D6" s="99"/>
      <c r="E6" s="99"/>
      <c r="F6" s="99"/>
      <c r="G6" s="99"/>
    </row>
    <row r="7" spans="2:10" x14ac:dyDescent="0.2">
      <c r="B7" s="99" t="s">
        <v>103</v>
      </c>
      <c r="C7" s="99"/>
      <c r="D7" s="99"/>
      <c r="E7" s="99"/>
      <c r="F7" s="99"/>
      <c r="G7" s="99"/>
    </row>
    <row r="8" spans="2:10" x14ac:dyDescent="0.2">
      <c r="B8" s="32"/>
      <c r="C8" s="33"/>
      <c r="D8" s="33"/>
      <c r="E8" s="34"/>
      <c r="F8" s="35"/>
      <c r="G8" s="34" t="s">
        <v>56</v>
      </c>
    </row>
    <row r="9" spans="2:10" ht="51" x14ac:dyDescent="0.25">
      <c r="B9" s="36" t="s">
        <v>197</v>
      </c>
      <c r="C9" s="36" t="s">
        <v>198</v>
      </c>
      <c r="D9" s="37" t="s">
        <v>273</v>
      </c>
      <c r="E9" s="37" t="s">
        <v>199</v>
      </c>
      <c r="F9" s="38" t="s">
        <v>291</v>
      </c>
      <c r="G9" s="38" t="s">
        <v>200</v>
      </c>
      <c r="H9" s="2"/>
      <c r="I9" s="2"/>
      <c r="J9" s="2"/>
    </row>
    <row r="10" spans="2:10" ht="15.75" x14ac:dyDescent="0.25">
      <c r="B10" s="39" t="s">
        <v>2</v>
      </c>
      <c r="C10" s="39"/>
      <c r="D10" s="40">
        <f>D11+D48</f>
        <v>616008.6</v>
      </c>
      <c r="E10" s="40">
        <f>E11+E48</f>
        <v>616008.6</v>
      </c>
      <c r="F10" s="40">
        <f>F11+F48</f>
        <v>108439.49999999999</v>
      </c>
      <c r="G10" s="41">
        <f t="shared" ref="G10:G67" si="0">F10/E10*100</f>
        <v>17.603569170949886</v>
      </c>
      <c r="H10" s="2"/>
      <c r="I10" s="2"/>
      <c r="J10" s="2"/>
    </row>
    <row r="11" spans="2:10" ht="28.5" customHeight="1" x14ac:dyDescent="0.25">
      <c r="B11" s="39" t="s">
        <v>3</v>
      </c>
      <c r="C11" s="42" t="s">
        <v>4</v>
      </c>
      <c r="D11" s="68">
        <f>D12+D20+D27+D29+D31+D33+D39+D46+D47+D14+D41+D43</f>
        <v>67493</v>
      </c>
      <c r="E11" s="68">
        <f>E12+E20+E27+E29+E31+E33+E39+E46+E47+E14+E41+E43</f>
        <v>67493</v>
      </c>
      <c r="F11" s="68">
        <f>F12+F20+F27+F29+F31+F33+F39+F46+F47+F14+F41+F43</f>
        <v>17855.7</v>
      </c>
      <c r="G11" s="41">
        <f t="shared" si="0"/>
        <v>26.455632435956321</v>
      </c>
      <c r="H11" s="2"/>
      <c r="I11" s="2"/>
      <c r="J11" s="2"/>
    </row>
    <row r="12" spans="2:10" ht="15.75" x14ac:dyDescent="0.25">
      <c r="B12" s="39" t="s">
        <v>5</v>
      </c>
      <c r="C12" s="42" t="s">
        <v>6</v>
      </c>
      <c r="D12" s="43">
        <f xml:space="preserve"> D13</f>
        <v>18515.5</v>
      </c>
      <c r="E12" s="43">
        <f xml:space="preserve"> E13</f>
        <v>18515.5</v>
      </c>
      <c r="F12" s="44">
        <f xml:space="preserve"> F13</f>
        <v>2795.4</v>
      </c>
      <c r="G12" s="41">
        <f t="shared" si="0"/>
        <v>15.09762091220869</v>
      </c>
      <c r="H12" s="2"/>
      <c r="I12" s="2"/>
      <c r="J12" s="2"/>
    </row>
    <row r="13" spans="2:10" ht="15.75" x14ac:dyDescent="0.25">
      <c r="B13" s="45" t="s">
        <v>9</v>
      </c>
      <c r="C13" s="70" t="s">
        <v>10</v>
      </c>
      <c r="D13" s="47">
        <v>18515.5</v>
      </c>
      <c r="E13" s="47">
        <v>18515.5</v>
      </c>
      <c r="F13" s="48">
        <v>2795.4</v>
      </c>
      <c r="G13" s="49">
        <f t="shared" si="0"/>
        <v>15.09762091220869</v>
      </c>
      <c r="H13" s="2"/>
      <c r="I13" s="2"/>
      <c r="J13" s="2"/>
    </row>
    <row r="14" spans="2:10" ht="27.75" customHeight="1" x14ac:dyDescent="0.25">
      <c r="B14" s="69" t="s">
        <v>202</v>
      </c>
      <c r="C14" s="71" t="s">
        <v>267</v>
      </c>
      <c r="D14" s="72">
        <f>D15</f>
        <v>1181.1000000000001</v>
      </c>
      <c r="E14" s="43">
        <f t="shared" ref="E14:F14" si="1">E15</f>
        <v>1181.1000000000001</v>
      </c>
      <c r="F14" s="43">
        <f t="shared" si="1"/>
        <v>256.99999999999994</v>
      </c>
      <c r="G14" s="41">
        <f t="shared" si="0"/>
        <v>21.75937685208703</v>
      </c>
      <c r="H14" s="2"/>
      <c r="I14" s="2"/>
      <c r="J14" s="2"/>
    </row>
    <row r="15" spans="2:10" ht="24" x14ac:dyDescent="0.25">
      <c r="B15" s="39" t="s">
        <v>203</v>
      </c>
      <c r="C15" s="64" t="s">
        <v>208</v>
      </c>
      <c r="D15" s="43">
        <f>D16+D17+D18+D19</f>
        <v>1181.1000000000001</v>
      </c>
      <c r="E15" s="43">
        <f t="shared" ref="E15:F15" si="2">E16+E17+E18+E19</f>
        <v>1181.1000000000001</v>
      </c>
      <c r="F15" s="43">
        <f t="shared" si="2"/>
        <v>256.99999999999994</v>
      </c>
      <c r="G15" s="41">
        <f t="shared" si="0"/>
        <v>21.75937685208703</v>
      </c>
      <c r="H15" s="2"/>
      <c r="I15" s="2"/>
      <c r="J15" s="2"/>
    </row>
    <row r="16" spans="2:10" ht="51" x14ac:dyDescent="0.25">
      <c r="B16" s="62" t="s">
        <v>204</v>
      </c>
      <c r="C16" s="63" t="s">
        <v>209</v>
      </c>
      <c r="D16" s="47">
        <v>541.20000000000005</v>
      </c>
      <c r="E16" s="47">
        <v>541.20000000000005</v>
      </c>
      <c r="F16" s="48">
        <v>116.6</v>
      </c>
      <c r="G16" s="49">
        <f t="shared" si="0"/>
        <v>21.54471544715447</v>
      </c>
      <c r="H16" s="2"/>
      <c r="I16" s="2"/>
      <c r="J16" s="2"/>
    </row>
    <row r="17" spans="2:10" ht="63.75" x14ac:dyDescent="0.25">
      <c r="B17" s="62" t="s">
        <v>205</v>
      </c>
      <c r="C17" s="63" t="s">
        <v>210</v>
      </c>
      <c r="D17" s="47">
        <v>2.8</v>
      </c>
      <c r="E17" s="47">
        <v>2.8</v>
      </c>
      <c r="F17" s="48">
        <v>0.8</v>
      </c>
      <c r="G17" s="49">
        <f t="shared" si="0"/>
        <v>28.571428571428577</v>
      </c>
      <c r="H17" s="2"/>
      <c r="I17" s="2"/>
      <c r="J17" s="2"/>
    </row>
    <row r="18" spans="2:10" ht="51" x14ac:dyDescent="0.25">
      <c r="B18" s="62" t="s">
        <v>206</v>
      </c>
      <c r="C18" s="63" t="s">
        <v>211</v>
      </c>
      <c r="D18" s="47">
        <v>706.9</v>
      </c>
      <c r="E18" s="47">
        <v>706.9</v>
      </c>
      <c r="F18" s="48">
        <v>163.69999999999999</v>
      </c>
      <c r="G18" s="49">
        <f t="shared" si="0"/>
        <v>23.157448012448718</v>
      </c>
      <c r="H18" s="2"/>
      <c r="I18" s="2"/>
      <c r="J18" s="2"/>
    </row>
    <row r="19" spans="2:10" ht="51" x14ac:dyDescent="0.25">
      <c r="B19" s="62" t="s">
        <v>207</v>
      </c>
      <c r="C19" s="63" t="s">
        <v>212</v>
      </c>
      <c r="D19" s="47">
        <v>-69.8</v>
      </c>
      <c r="E19" s="47">
        <v>-69.8</v>
      </c>
      <c r="F19" s="48">
        <v>-24.1</v>
      </c>
      <c r="G19" s="49">
        <f t="shared" si="0"/>
        <v>34.527220630372497</v>
      </c>
      <c r="H19" s="2"/>
      <c r="I19" s="2"/>
      <c r="J19" s="2"/>
    </row>
    <row r="20" spans="2:10" ht="15.75" x14ac:dyDescent="0.25">
      <c r="B20" s="39" t="s">
        <v>213</v>
      </c>
      <c r="C20" s="42" t="s">
        <v>12</v>
      </c>
      <c r="D20" s="44">
        <f>D21+D24+D25+D26</f>
        <v>13480</v>
      </c>
      <c r="E20" s="44">
        <f t="shared" ref="E20:F20" si="3">E21+E24+E25+E26</f>
        <v>13480</v>
      </c>
      <c r="F20" s="44">
        <f t="shared" si="3"/>
        <v>7302.3</v>
      </c>
      <c r="G20" s="41">
        <f t="shared" si="0"/>
        <v>54.171364985163208</v>
      </c>
      <c r="H20" s="2"/>
      <c r="I20" s="2"/>
      <c r="J20" s="2"/>
    </row>
    <row r="21" spans="2:10" ht="25.5" x14ac:dyDescent="0.25">
      <c r="B21" s="39" t="s">
        <v>13</v>
      </c>
      <c r="C21" s="42" t="s">
        <v>201</v>
      </c>
      <c r="D21" s="44">
        <f>D22+D23</f>
        <v>4280</v>
      </c>
      <c r="E21" s="44">
        <f t="shared" ref="E21:F21" si="4">E22+E23</f>
        <v>4280</v>
      </c>
      <c r="F21" s="44">
        <f t="shared" si="4"/>
        <v>1498.3</v>
      </c>
      <c r="G21" s="41">
        <f t="shared" si="0"/>
        <v>35.007009345794394</v>
      </c>
      <c r="H21" s="2"/>
      <c r="I21" s="2"/>
      <c r="J21" s="2"/>
    </row>
    <row r="22" spans="2:10" ht="25.5" x14ac:dyDescent="0.25">
      <c r="B22" s="45" t="s">
        <v>220</v>
      </c>
      <c r="C22" s="46" t="s">
        <v>89</v>
      </c>
      <c r="D22" s="48">
        <v>2860</v>
      </c>
      <c r="E22" s="48">
        <v>2860</v>
      </c>
      <c r="F22" s="48">
        <v>1255.8</v>
      </c>
      <c r="G22" s="49">
        <f t="shared" si="0"/>
        <v>43.909090909090907</v>
      </c>
      <c r="H22" s="2"/>
      <c r="I22" s="2"/>
      <c r="J22" s="2"/>
    </row>
    <row r="23" spans="2:10" ht="38.25" x14ac:dyDescent="0.25">
      <c r="B23" s="45" t="s">
        <v>58</v>
      </c>
      <c r="C23" s="46" t="s">
        <v>90</v>
      </c>
      <c r="D23" s="48">
        <v>1420</v>
      </c>
      <c r="E23" s="48">
        <v>1420</v>
      </c>
      <c r="F23" s="48">
        <v>242.5</v>
      </c>
      <c r="G23" s="49">
        <f t="shared" si="0"/>
        <v>17.077464788732392</v>
      </c>
      <c r="H23" s="2"/>
      <c r="I23" s="2"/>
      <c r="J23" s="2"/>
    </row>
    <row r="24" spans="2:10" ht="25.5" x14ac:dyDescent="0.25">
      <c r="B24" s="45" t="s">
        <v>14</v>
      </c>
      <c r="C24" s="46" t="s">
        <v>15</v>
      </c>
      <c r="D24" s="48">
        <v>1500</v>
      </c>
      <c r="E24" s="48">
        <v>1500</v>
      </c>
      <c r="F24" s="48">
        <v>222.6</v>
      </c>
      <c r="G24" s="49">
        <f t="shared" si="0"/>
        <v>14.84</v>
      </c>
      <c r="H24" s="2"/>
      <c r="I24" s="2"/>
      <c r="J24" s="2"/>
    </row>
    <row r="25" spans="2:10" ht="15.75" x14ac:dyDescent="0.25">
      <c r="B25" s="45" t="s">
        <v>16</v>
      </c>
      <c r="C25" s="46" t="s">
        <v>17</v>
      </c>
      <c r="D25" s="48">
        <v>7700</v>
      </c>
      <c r="E25" s="48">
        <v>7700</v>
      </c>
      <c r="F25" s="48">
        <v>5528.6</v>
      </c>
      <c r="G25" s="49">
        <f t="shared" si="0"/>
        <v>71.800000000000011</v>
      </c>
      <c r="H25" s="2"/>
      <c r="I25" s="2"/>
      <c r="J25" s="2"/>
    </row>
    <row r="26" spans="2:10" ht="38.25" x14ac:dyDescent="0.25">
      <c r="B26" s="80" t="s">
        <v>261</v>
      </c>
      <c r="C26" s="81" t="s">
        <v>266</v>
      </c>
      <c r="D26" s="48"/>
      <c r="E26" s="48"/>
      <c r="F26" s="48">
        <v>52.8</v>
      </c>
      <c r="G26" s="49"/>
      <c r="H26" s="2"/>
      <c r="I26" s="2"/>
      <c r="J26" s="2"/>
    </row>
    <row r="27" spans="2:10" ht="15.75" x14ac:dyDescent="0.25">
      <c r="B27" s="39" t="s">
        <v>214</v>
      </c>
      <c r="C27" s="42" t="s">
        <v>19</v>
      </c>
      <c r="D27" s="50" t="str">
        <f>D28</f>
        <v>10100</v>
      </c>
      <c r="E27" s="50" t="str">
        <f>E28</f>
        <v>10100</v>
      </c>
      <c r="F27" s="50" t="str">
        <f>F28</f>
        <v>700,2</v>
      </c>
      <c r="G27" s="41">
        <f t="shared" si="0"/>
        <v>6.9326732673267335</v>
      </c>
      <c r="H27" s="2"/>
      <c r="I27" s="2"/>
      <c r="J27" s="2"/>
    </row>
    <row r="28" spans="2:10" ht="15.75" x14ac:dyDescent="0.25">
      <c r="B28" s="45" t="s">
        <v>20</v>
      </c>
      <c r="C28" s="46" t="s">
        <v>21</v>
      </c>
      <c r="D28" s="51" t="s">
        <v>274</v>
      </c>
      <c r="E28" s="51" t="s">
        <v>274</v>
      </c>
      <c r="F28" s="52" t="s">
        <v>285</v>
      </c>
      <c r="G28" s="49">
        <f>F28/E28*100</f>
        <v>6.9326732673267335</v>
      </c>
      <c r="H28" s="2"/>
      <c r="I28" s="2"/>
      <c r="J28" s="2"/>
    </row>
    <row r="29" spans="2:10" ht="25.5" x14ac:dyDescent="0.25">
      <c r="B29" s="39" t="s">
        <v>215</v>
      </c>
      <c r="C29" s="42" t="s">
        <v>23</v>
      </c>
      <c r="D29" s="50" t="str">
        <f>D30</f>
        <v>70</v>
      </c>
      <c r="E29" s="50" t="str">
        <f>E30</f>
        <v>70</v>
      </c>
      <c r="F29" s="50" t="str">
        <f>F30</f>
        <v>16,8</v>
      </c>
      <c r="G29" s="49">
        <f t="shared" si="0"/>
        <v>24.000000000000004</v>
      </c>
      <c r="H29" s="2"/>
      <c r="I29" s="2"/>
      <c r="J29" s="2"/>
    </row>
    <row r="30" spans="2:10" ht="15.75" x14ac:dyDescent="0.25">
      <c r="B30" s="45" t="s">
        <v>24</v>
      </c>
      <c r="C30" s="46" t="s">
        <v>25</v>
      </c>
      <c r="D30" s="51" t="s">
        <v>275</v>
      </c>
      <c r="E30" s="51" t="s">
        <v>275</v>
      </c>
      <c r="F30" s="52" t="s">
        <v>286</v>
      </c>
      <c r="G30" s="49">
        <f t="shared" si="0"/>
        <v>24.000000000000004</v>
      </c>
      <c r="H30" s="2"/>
      <c r="I30" s="2"/>
      <c r="J30" s="2"/>
    </row>
    <row r="31" spans="2:10" ht="15.75" x14ac:dyDescent="0.25">
      <c r="B31" s="39" t="s">
        <v>216</v>
      </c>
      <c r="C31" s="42" t="s">
        <v>27</v>
      </c>
      <c r="D31" s="44">
        <f>D32</f>
        <v>2050</v>
      </c>
      <c r="E31" s="44">
        <f>E32</f>
        <v>2050</v>
      </c>
      <c r="F31" s="44">
        <f>F32</f>
        <v>402.4</v>
      </c>
      <c r="G31" s="41">
        <f t="shared" si="0"/>
        <v>19.629268292682926</v>
      </c>
      <c r="H31" s="2"/>
      <c r="I31" s="2"/>
      <c r="J31" s="2"/>
    </row>
    <row r="32" spans="2:10" ht="25.5" x14ac:dyDescent="0.25">
      <c r="B32" s="45" t="s">
        <v>28</v>
      </c>
      <c r="C32" s="46" t="s">
        <v>29</v>
      </c>
      <c r="D32" s="48">
        <v>2050</v>
      </c>
      <c r="E32" s="48">
        <v>2050</v>
      </c>
      <c r="F32" s="48">
        <v>402.4</v>
      </c>
      <c r="G32" s="49">
        <f t="shared" si="0"/>
        <v>19.629268292682926</v>
      </c>
      <c r="H32" s="2"/>
      <c r="I32" s="2"/>
      <c r="J32" s="2"/>
    </row>
    <row r="33" spans="2:10" ht="25.5" x14ac:dyDescent="0.25">
      <c r="B33" s="39" t="s">
        <v>217</v>
      </c>
      <c r="C33" s="42" t="s">
        <v>32</v>
      </c>
      <c r="D33" s="55">
        <f>D34</f>
        <v>21331.4</v>
      </c>
      <c r="E33" s="55">
        <f>E34</f>
        <v>21331.4</v>
      </c>
      <c r="F33" s="55">
        <f>F34</f>
        <v>6213.3</v>
      </c>
      <c r="G33" s="41">
        <f t="shared" si="0"/>
        <v>29.12748342818568</v>
      </c>
      <c r="H33" s="2"/>
      <c r="I33" s="2"/>
      <c r="J33" s="2"/>
    </row>
    <row r="34" spans="2:10" ht="63.75" x14ac:dyDescent="0.25">
      <c r="B34" s="39" t="s">
        <v>33</v>
      </c>
      <c r="C34" s="53" t="s">
        <v>61</v>
      </c>
      <c r="D34" s="55">
        <f>D35+D36+D38</f>
        <v>21331.4</v>
      </c>
      <c r="E34" s="55">
        <f t="shared" ref="E34" si="5">E35+E36+E38</f>
        <v>21331.4</v>
      </c>
      <c r="F34" s="55">
        <f>F35+F36+F38</f>
        <v>6213.3</v>
      </c>
      <c r="G34" s="41">
        <f t="shared" si="0"/>
        <v>29.12748342818568</v>
      </c>
      <c r="H34" s="2"/>
      <c r="I34" s="2"/>
      <c r="J34" s="2"/>
    </row>
    <row r="35" spans="2:10" ht="63.75" x14ac:dyDescent="0.25">
      <c r="B35" s="45" t="s">
        <v>221</v>
      </c>
      <c r="C35" s="54" t="s">
        <v>60</v>
      </c>
      <c r="D35" s="73">
        <v>20020</v>
      </c>
      <c r="E35" s="73">
        <v>20020</v>
      </c>
      <c r="F35" s="73">
        <v>5875.3</v>
      </c>
      <c r="G35" s="49">
        <f t="shared" si="0"/>
        <v>29.347152847152845</v>
      </c>
      <c r="H35" s="2"/>
      <c r="I35" s="2"/>
      <c r="J35" s="2"/>
    </row>
    <row r="36" spans="2:10" ht="12.75" customHeight="1" x14ac:dyDescent="0.25">
      <c r="B36" s="100" t="s">
        <v>35</v>
      </c>
      <c r="C36" s="102" t="s">
        <v>36</v>
      </c>
      <c r="D36" s="103">
        <v>5</v>
      </c>
      <c r="E36" s="103">
        <v>5</v>
      </c>
      <c r="F36" s="103">
        <v>1.2</v>
      </c>
      <c r="G36" s="104">
        <f t="shared" si="0"/>
        <v>24</v>
      </c>
      <c r="H36" s="2"/>
      <c r="I36" s="2"/>
      <c r="J36" s="2"/>
    </row>
    <row r="37" spans="2:10" ht="37.5" customHeight="1" thickBot="1" x14ac:dyDescent="0.3">
      <c r="B37" s="101"/>
      <c r="C37" s="102"/>
      <c r="D37" s="103"/>
      <c r="E37" s="103"/>
      <c r="F37" s="103"/>
      <c r="G37" s="105"/>
      <c r="H37" s="2"/>
      <c r="I37" s="2"/>
      <c r="J37" s="2"/>
    </row>
    <row r="38" spans="2:10" ht="37.5" customHeight="1" thickBot="1" x14ac:dyDescent="0.3">
      <c r="B38" s="88" t="s">
        <v>265</v>
      </c>
      <c r="C38" s="87" t="s">
        <v>264</v>
      </c>
      <c r="D38" s="82">
        <v>1306.4000000000001</v>
      </c>
      <c r="E38" s="82">
        <v>1306.4000000000001</v>
      </c>
      <c r="F38" s="82">
        <v>336.8</v>
      </c>
      <c r="G38" s="83"/>
      <c r="H38" s="2"/>
      <c r="I38" s="2"/>
      <c r="J38" s="2"/>
    </row>
    <row r="39" spans="2:10" ht="25.5" customHeight="1" x14ac:dyDescent="0.25">
      <c r="B39" s="89" t="s">
        <v>37</v>
      </c>
      <c r="C39" s="42" t="s">
        <v>38</v>
      </c>
      <c r="D39" s="50" t="str">
        <f>D40</f>
        <v>555</v>
      </c>
      <c r="E39" s="50" t="str">
        <f>E40</f>
        <v>555</v>
      </c>
      <c r="F39" s="50" t="str">
        <f>F40</f>
        <v>35,6</v>
      </c>
      <c r="G39" s="41">
        <f t="shared" si="0"/>
        <v>6.4144144144144137</v>
      </c>
      <c r="H39" s="2"/>
      <c r="I39" s="2"/>
      <c r="J39" s="2"/>
    </row>
    <row r="40" spans="2:10" ht="15.75" x14ac:dyDescent="0.25">
      <c r="B40" s="45" t="s">
        <v>224</v>
      </c>
      <c r="C40" s="46" t="s">
        <v>40</v>
      </c>
      <c r="D40" s="51" t="s">
        <v>276</v>
      </c>
      <c r="E40" s="51" t="s">
        <v>276</v>
      </c>
      <c r="F40" s="51" t="s">
        <v>287</v>
      </c>
      <c r="G40" s="49">
        <f>F40/E40*100</f>
        <v>6.4144144144144137</v>
      </c>
      <c r="H40" s="2"/>
      <c r="I40" s="2"/>
      <c r="J40" s="2"/>
    </row>
    <row r="41" spans="2:10" ht="25.5" x14ac:dyDescent="0.25">
      <c r="B41" s="39" t="s">
        <v>225</v>
      </c>
      <c r="C41" s="42" t="s">
        <v>226</v>
      </c>
      <c r="D41" s="55">
        <f>D42</f>
        <v>0</v>
      </c>
      <c r="E41" s="55">
        <f t="shared" ref="E41:F41" si="6">E42</f>
        <v>0</v>
      </c>
      <c r="F41" s="55">
        <f t="shared" si="6"/>
        <v>13.2</v>
      </c>
      <c r="G41" s="49"/>
      <c r="H41" s="2"/>
      <c r="I41" s="2"/>
      <c r="J41" s="2"/>
    </row>
    <row r="42" spans="2:10" ht="38.25" x14ac:dyDescent="0.25">
      <c r="B42" s="80" t="s">
        <v>262</v>
      </c>
      <c r="C42" s="81" t="s">
        <v>263</v>
      </c>
      <c r="D42" s="82"/>
      <c r="E42" s="82"/>
      <c r="F42" s="82">
        <v>13.2</v>
      </c>
      <c r="G42" s="49"/>
      <c r="H42" s="2"/>
      <c r="I42" s="2"/>
      <c r="J42" s="2"/>
    </row>
    <row r="43" spans="2:10" ht="25.5" x14ac:dyDescent="0.25">
      <c r="B43" s="39" t="s">
        <v>62</v>
      </c>
      <c r="C43" s="42" t="s">
        <v>231</v>
      </c>
      <c r="D43" s="55">
        <f>D44+D45</f>
        <v>0</v>
      </c>
      <c r="E43" s="55">
        <f t="shared" ref="E43:F43" si="7">E44+E45</f>
        <v>0</v>
      </c>
      <c r="F43" s="55">
        <f t="shared" si="7"/>
        <v>81</v>
      </c>
      <c r="G43" s="49" t="e">
        <f t="shared" ref="G43:G45" si="8">F43/E43*100</f>
        <v>#DIV/0!</v>
      </c>
      <c r="H43" s="2"/>
      <c r="I43" s="2"/>
      <c r="J43" s="2"/>
    </row>
    <row r="44" spans="2:10" ht="76.5" x14ac:dyDescent="0.25">
      <c r="B44" s="75" t="s">
        <v>232</v>
      </c>
      <c r="C44" s="76" t="s">
        <v>233</v>
      </c>
      <c r="D44" s="77"/>
      <c r="E44" s="77"/>
      <c r="F44" s="77">
        <v>38.9</v>
      </c>
      <c r="G44" s="49" t="e">
        <f t="shared" si="8"/>
        <v>#DIV/0!</v>
      </c>
      <c r="H44" s="2"/>
      <c r="I44" s="2"/>
      <c r="J44" s="2"/>
    </row>
    <row r="45" spans="2:10" ht="51" x14ac:dyDescent="0.25">
      <c r="B45" s="75" t="s">
        <v>235</v>
      </c>
      <c r="C45" s="76" t="s">
        <v>234</v>
      </c>
      <c r="D45" s="77"/>
      <c r="E45" s="77"/>
      <c r="F45" s="77">
        <v>42.1</v>
      </c>
      <c r="G45" s="49" t="e">
        <f t="shared" si="8"/>
        <v>#DIV/0!</v>
      </c>
      <c r="H45" s="2"/>
      <c r="I45" s="2"/>
      <c r="J45" s="2"/>
    </row>
    <row r="46" spans="2:10" ht="32.25" customHeight="1" x14ac:dyDescent="0.25">
      <c r="B46" s="39" t="s">
        <v>218</v>
      </c>
      <c r="C46" s="42" t="s">
        <v>67</v>
      </c>
      <c r="D46" s="44">
        <v>210</v>
      </c>
      <c r="E46" s="44">
        <v>210</v>
      </c>
      <c r="F46" s="44">
        <v>10.199999999999999</v>
      </c>
      <c r="G46" s="41">
        <f t="shared" si="0"/>
        <v>4.8571428571428568</v>
      </c>
      <c r="H46" s="2"/>
      <c r="I46" s="2"/>
      <c r="J46" s="2"/>
    </row>
    <row r="47" spans="2:10" ht="15.75" x14ac:dyDescent="0.25">
      <c r="B47" s="39" t="s">
        <v>219</v>
      </c>
      <c r="C47" s="42" t="s">
        <v>157</v>
      </c>
      <c r="D47" s="44"/>
      <c r="E47" s="44"/>
      <c r="F47" s="44">
        <v>28.3</v>
      </c>
      <c r="G47" s="41" t="e">
        <f t="shared" si="0"/>
        <v>#DIV/0!</v>
      </c>
      <c r="H47" s="2"/>
      <c r="I47" s="2"/>
      <c r="J47" s="2"/>
    </row>
    <row r="48" spans="2:10" ht="15.75" x14ac:dyDescent="0.25">
      <c r="B48" s="39" t="s">
        <v>241</v>
      </c>
      <c r="C48" s="42" t="s">
        <v>43</v>
      </c>
      <c r="D48" s="55">
        <f>D49+D72+D70</f>
        <v>548515.6</v>
      </c>
      <c r="E48" s="55">
        <f t="shared" ref="E48:F48" si="9">E49+E72+E70</f>
        <v>548515.6</v>
      </c>
      <c r="F48" s="55">
        <f t="shared" si="9"/>
        <v>90583.799999999988</v>
      </c>
      <c r="G48" s="49">
        <f t="shared" si="0"/>
        <v>16.514352554421421</v>
      </c>
      <c r="H48" s="2"/>
      <c r="I48" s="2"/>
      <c r="J48" s="2"/>
    </row>
    <row r="49" spans="2:10" ht="25.5" x14ac:dyDescent="0.25">
      <c r="B49" s="39" t="s">
        <v>242</v>
      </c>
      <c r="C49" s="42" t="s">
        <v>45</v>
      </c>
      <c r="D49" s="55">
        <f>D50+D62+D52+D67</f>
        <v>548515.6</v>
      </c>
      <c r="E49" s="55">
        <f>E50+E62+E52+E67</f>
        <v>548515.6</v>
      </c>
      <c r="F49" s="55">
        <f>F50+F62+F52+F67</f>
        <v>91857.799999999988</v>
      </c>
      <c r="G49" s="49">
        <f t="shared" si="0"/>
        <v>16.746615775376306</v>
      </c>
      <c r="H49" s="2"/>
      <c r="I49" s="2"/>
      <c r="J49" s="2"/>
    </row>
    <row r="50" spans="2:10" ht="25.5" x14ac:dyDescent="0.25">
      <c r="B50" s="39" t="s">
        <v>243</v>
      </c>
      <c r="C50" s="42" t="s">
        <v>222</v>
      </c>
      <c r="D50" s="55" t="str">
        <f>D51</f>
        <v>143274</v>
      </c>
      <c r="E50" s="55" t="str">
        <f t="shared" ref="E50:F50" si="10">E51</f>
        <v>143274</v>
      </c>
      <c r="F50" s="55" t="str">
        <f t="shared" si="10"/>
        <v>35818,5</v>
      </c>
      <c r="G50" s="49">
        <f t="shared" si="0"/>
        <v>25</v>
      </c>
      <c r="H50" s="2"/>
      <c r="I50" s="2"/>
      <c r="J50" s="2"/>
    </row>
    <row r="51" spans="2:10" ht="25.5" x14ac:dyDescent="0.25">
      <c r="B51" s="65" t="s">
        <v>244</v>
      </c>
      <c r="C51" s="66" t="s">
        <v>47</v>
      </c>
      <c r="D51" s="67" t="s">
        <v>277</v>
      </c>
      <c r="E51" s="67" t="s">
        <v>277</v>
      </c>
      <c r="F51" s="67" t="s">
        <v>288</v>
      </c>
      <c r="G51" s="49">
        <f t="shared" si="0"/>
        <v>25</v>
      </c>
      <c r="H51" s="2"/>
      <c r="I51" s="2"/>
      <c r="J51" s="2"/>
    </row>
    <row r="52" spans="2:10" ht="25.5" x14ac:dyDescent="0.25">
      <c r="B52" s="39" t="s">
        <v>245</v>
      </c>
      <c r="C52" s="42" t="s">
        <v>229</v>
      </c>
      <c r="D52" s="55">
        <f>D54+D55+D56+D57+D58+D59+D61+D53+D60</f>
        <v>171194.30000000002</v>
      </c>
      <c r="E52" s="55">
        <f t="shared" ref="E52:F52" si="11">E54+E55+E56+E57+E58+E59+E61+E53+E60</f>
        <v>171194.30000000002</v>
      </c>
      <c r="F52" s="55">
        <f t="shared" si="11"/>
        <v>2989.8</v>
      </c>
      <c r="G52" s="41">
        <f>F52/E52*100</f>
        <v>1.74643665122028</v>
      </c>
      <c r="H52" s="2"/>
      <c r="I52" s="2"/>
      <c r="J52" s="2"/>
    </row>
    <row r="53" spans="2:10" ht="38.25" x14ac:dyDescent="0.25">
      <c r="B53" s="91" t="s">
        <v>284</v>
      </c>
      <c r="C53" s="92" t="s">
        <v>283</v>
      </c>
      <c r="D53" s="93">
        <v>607.20000000000005</v>
      </c>
      <c r="E53" s="93">
        <v>607.20000000000005</v>
      </c>
      <c r="F53" s="93"/>
      <c r="G53" s="41">
        <f t="shared" ref="G53:G61" si="12">F53/E53*100</f>
        <v>0</v>
      </c>
      <c r="H53" s="2"/>
      <c r="I53" s="2"/>
      <c r="J53" s="2"/>
    </row>
    <row r="54" spans="2:10" ht="41.25" customHeight="1" x14ac:dyDescent="0.25">
      <c r="B54" s="74" t="s">
        <v>246</v>
      </c>
      <c r="C54" s="84" t="s">
        <v>227</v>
      </c>
      <c r="D54" s="85">
        <v>1663.2</v>
      </c>
      <c r="E54" s="85">
        <v>1663.2</v>
      </c>
      <c r="F54" s="85"/>
      <c r="G54" s="41">
        <f t="shared" si="12"/>
        <v>0</v>
      </c>
      <c r="H54" s="2"/>
      <c r="I54" s="2"/>
      <c r="J54" s="2"/>
    </row>
    <row r="55" spans="2:10" ht="29.25" customHeight="1" x14ac:dyDescent="0.25">
      <c r="B55" s="79" t="s">
        <v>247</v>
      </c>
      <c r="C55" s="84" t="s">
        <v>236</v>
      </c>
      <c r="D55" s="85">
        <v>2637.4</v>
      </c>
      <c r="E55" s="85">
        <v>2637.4</v>
      </c>
      <c r="F55" s="85"/>
      <c r="G55" s="41">
        <f t="shared" si="12"/>
        <v>0</v>
      </c>
      <c r="H55" s="2"/>
      <c r="I55" s="2"/>
      <c r="J55" s="2"/>
    </row>
    <row r="56" spans="2:10" ht="27.75" customHeight="1" x14ac:dyDescent="0.25">
      <c r="B56" s="79" t="s">
        <v>248</v>
      </c>
      <c r="C56" s="84" t="s">
        <v>237</v>
      </c>
      <c r="D56" s="85">
        <v>12089</v>
      </c>
      <c r="E56" s="85">
        <v>12089</v>
      </c>
      <c r="F56" s="85"/>
      <c r="G56" s="41">
        <f t="shared" si="12"/>
        <v>0</v>
      </c>
      <c r="H56" s="2"/>
      <c r="I56" s="2"/>
      <c r="J56" s="2"/>
    </row>
    <row r="57" spans="2:10" ht="52.5" customHeight="1" x14ac:dyDescent="0.25">
      <c r="B57" s="79" t="s">
        <v>249</v>
      </c>
      <c r="C57" s="84" t="s">
        <v>238</v>
      </c>
      <c r="D57" s="85">
        <v>4545.3999999999996</v>
      </c>
      <c r="E57" s="85">
        <v>4545.3999999999996</v>
      </c>
      <c r="F57" s="85"/>
      <c r="G57" s="41">
        <f t="shared" si="12"/>
        <v>0</v>
      </c>
      <c r="H57" s="2"/>
      <c r="I57" s="2"/>
      <c r="J57" s="2"/>
    </row>
    <row r="58" spans="2:10" ht="30" customHeight="1" x14ac:dyDescent="0.25">
      <c r="B58" s="79" t="s">
        <v>250</v>
      </c>
      <c r="C58" s="84" t="s">
        <v>278</v>
      </c>
      <c r="D58" s="85">
        <v>28104.6</v>
      </c>
      <c r="E58" s="85">
        <v>28104.6</v>
      </c>
      <c r="F58" s="85"/>
      <c r="G58" s="41">
        <f t="shared" si="12"/>
        <v>0</v>
      </c>
      <c r="H58" s="2"/>
      <c r="I58" s="2"/>
      <c r="J58" s="2"/>
    </row>
    <row r="59" spans="2:10" ht="54" customHeight="1" x14ac:dyDescent="0.25">
      <c r="B59" s="80" t="s">
        <v>279</v>
      </c>
      <c r="C59" s="92" t="s">
        <v>280</v>
      </c>
      <c r="D59" s="85">
        <v>79809</v>
      </c>
      <c r="E59" s="85">
        <v>79809</v>
      </c>
      <c r="F59" s="85"/>
      <c r="G59" s="41">
        <f t="shared" si="12"/>
        <v>0</v>
      </c>
      <c r="H59" s="2"/>
      <c r="I59" s="2"/>
      <c r="J59" s="2"/>
    </row>
    <row r="60" spans="2:10" ht="54" customHeight="1" x14ac:dyDescent="0.25">
      <c r="B60" s="91" t="s">
        <v>282</v>
      </c>
      <c r="C60" s="92" t="s">
        <v>281</v>
      </c>
      <c r="D60" s="93">
        <v>25294.5</v>
      </c>
      <c r="E60" s="93">
        <v>25294.5</v>
      </c>
      <c r="F60" s="93"/>
      <c r="G60" s="41">
        <f t="shared" si="12"/>
        <v>0</v>
      </c>
      <c r="H60" s="2"/>
      <c r="I60" s="2"/>
      <c r="J60" s="2"/>
    </row>
    <row r="61" spans="2:10" ht="19.5" customHeight="1" x14ac:dyDescent="0.25">
      <c r="B61" s="80" t="s">
        <v>251</v>
      </c>
      <c r="C61" s="84" t="s">
        <v>239</v>
      </c>
      <c r="D61" s="85">
        <v>16444</v>
      </c>
      <c r="E61" s="85">
        <v>16444</v>
      </c>
      <c r="F61" s="85">
        <v>2989.8</v>
      </c>
      <c r="G61" s="41">
        <f t="shared" si="12"/>
        <v>18.181707613719293</v>
      </c>
      <c r="H61" s="2"/>
      <c r="I61" s="2"/>
      <c r="J61" s="2"/>
    </row>
    <row r="62" spans="2:10" ht="25.5" customHeight="1" x14ac:dyDescent="0.25">
      <c r="B62" s="39" t="s">
        <v>252</v>
      </c>
      <c r="C62" s="42" t="s">
        <v>51</v>
      </c>
      <c r="D62" s="55">
        <f>D63+D65+D66+D64</f>
        <v>222897.7</v>
      </c>
      <c r="E62" s="55">
        <f t="shared" ref="E62:F62" si="13">E63+E65+E66+E64</f>
        <v>222897.7</v>
      </c>
      <c r="F62" s="55">
        <f t="shared" si="13"/>
        <v>47721.799999999996</v>
      </c>
      <c r="G62" s="41">
        <f t="shared" si="0"/>
        <v>21.409731908404613</v>
      </c>
      <c r="H62" s="2"/>
      <c r="I62" s="2"/>
      <c r="J62" s="2"/>
    </row>
    <row r="63" spans="2:10" ht="25.5" x14ac:dyDescent="0.25">
      <c r="B63" s="45" t="s">
        <v>253</v>
      </c>
      <c r="C63" s="84" t="s">
        <v>92</v>
      </c>
      <c r="D63" s="85">
        <v>128182.3</v>
      </c>
      <c r="E63" s="85">
        <v>128182.3</v>
      </c>
      <c r="F63" s="85">
        <v>33558.199999999997</v>
      </c>
      <c r="G63" s="49">
        <f t="shared" si="0"/>
        <v>26.180057621060005</v>
      </c>
      <c r="H63" s="2"/>
      <c r="I63" s="2"/>
      <c r="J63" s="2"/>
    </row>
    <row r="64" spans="2:10" ht="38.25" customHeight="1" x14ac:dyDescent="0.25">
      <c r="B64" s="74" t="s">
        <v>254</v>
      </c>
      <c r="C64" s="84" t="s">
        <v>228</v>
      </c>
      <c r="D64" s="85">
        <v>74273.100000000006</v>
      </c>
      <c r="E64" s="85">
        <v>74273.100000000006</v>
      </c>
      <c r="F64" s="85">
        <v>14163.6</v>
      </c>
      <c r="G64" s="49">
        <f t="shared" si="0"/>
        <v>19.069622784022748</v>
      </c>
      <c r="H64" s="2"/>
      <c r="I64" s="2"/>
      <c r="J64" s="2"/>
    </row>
    <row r="65" spans="2:10" ht="51.75" x14ac:dyDescent="0.25">
      <c r="B65" s="57" t="s">
        <v>255</v>
      </c>
      <c r="C65" s="56" t="s">
        <v>95</v>
      </c>
      <c r="D65" s="49">
        <v>222.5</v>
      </c>
      <c r="E65" s="49">
        <v>222.5</v>
      </c>
      <c r="F65" s="49"/>
      <c r="G65" s="49">
        <f t="shared" si="0"/>
        <v>0</v>
      </c>
      <c r="H65" s="2"/>
      <c r="I65" s="2"/>
      <c r="J65" s="2"/>
    </row>
    <row r="66" spans="2:10" ht="51.75" x14ac:dyDescent="0.25">
      <c r="B66" s="57" t="s">
        <v>256</v>
      </c>
      <c r="C66" s="60" t="s">
        <v>223</v>
      </c>
      <c r="D66" s="49">
        <v>20219.8</v>
      </c>
      <c r="E66" s="49">
        <v>20219.8</v>
      </c>
      <c r="F66" s="49"/>
      <c r="G66" s="49">
        <f t="shared" si="0"/>
        <v>0</v>
      </c>
      <c r="H66" s="2"/>
      <c r="I66" s="2"/>
      <c r="J66" s="2"/>
    </row>
    <row r="67" spans="2:10" ht="25.5" customHeight="1" x14ac:dyDescent="0.25">
      <c r="B67" s="58" t="s">
        <v>257</v>
      </c>
      <c r="C67" s="59" t="s">
        <v>98</v>
      </c>
      <c r="D67" s="41">
        <f>D68+D69</f>
        <v>11149.6</v>
      </c>
      <c r="E67" s="41">
        <f t="shared" ref="E67:F67" si="14">E68+E69</f>
        <v>11149.6</v>
      </c>
      <c r="F67" s="41">
        <f t="shared" si="14"/>
        <v>5327.7</v>
      </c>
      <c r="G67" s="49">
        <f t="shared" si="0"/>
        <v>47.783776996484171</v>
      </c>
      <c r="H67" s="2"/>
      <c r="I67" s="2"/>
      <c r="J67" s="2"/>
    </row>
    <row r="68" spans="2:10" ht="53.25" customHeight="1" x14ac:dyDescent="0.25">
      <c r="B68" s="57" t="s">
        <v>258</v>
      </c>
      <c r="C68" s="78" t="s">
        <v>230</v>
      </c>
      <c r="D68" s="49">
        <v>1115.5</v>
      </c>
      <c r="E68" s="49">
        <v>1115.5</v>
      </c>
      <c r="F68" s="49">
        <v>80</v>
      </c>
      <c r="G68" s="49">
        <f t="shared" ref="G68:G69" si="15">F68/E68*100</f>
        <v>7.1716718960107579</v>
      </c>
      <c r="H68" s="2"/>
      <c r="I68" s="2"/>
      <c r="J68" s="2"/>
    </row>
    <row r="69" spans="2:10" ht="26.25" customHeight="1" x14ac:dyDescent="0.25">
      <c r="B69" s="57" t="s">
        <v>259</v>
      </c>
      <c r="C69" s="78" t="s">
        <v>240</v>
      </c>
      <c r="D69" s="49">
        <v>10034.1</v>
      </c>
      <c r="E69" s="49">
        <v>10034.1</v>
      </c>
      <c r="F69" s="49">
        <v>5247.7</v>
      </c>
      <c r="G69" s="49">
        <f t="shared" si="15"/>
        <v>52.298661564066528</v>
      </c>
      <c r="H69" s="2"/>
      <c r="I69" s="2"/>
      <c r="J69" s="2"/>
    </row>
    <row r="70" spans="2:10" ht="64.5" x14ac:dyDescent="0.25">
      <c r="B70" s="58" t="s">
        <v>269</v>
      </c>
      <c r="C70" s="90" t="s">
        <v>268</v>
      </c>
      <c r="D70" s="41"/>
      <c r="E70" s="41"/>
      <c r="F70" s="41">
        <f>F71</f>
        <v>283.89999999999998</v>
      </c>
      <c r="G70" s="41"/>
      <c r="H70" s="2"/>
      <c r="I70" s="2"/>
      <c r="J70" s="2"/>
    </row>
    <row r="71" spans="2:10" ht="26.25" x14ac:dyDescent="0.25">
      <c r="B71" s="57" t="s">
        <v>270</v>
      </c>
      <c r="C71" s="78" t="s">
        <v>271</v>
      </c>
      <c r="D71" s="49"/>
      <c r="E71" s="49"/>
      <c r="F71" s="49">
        <v>283.89999999999998</v>
      </c>
      <c r="G71" s="49"/>
      <c r="H71" s="2"/>
      <c r="I71" s="2"/>
      <c r="J71" s="2"/>
    </row>
    <row r="72" spans="2:10" ht="39" x14ac:dyDescent="0.25">
      <c r="B72" s="58" t="s">
        <v>260</v>
      </c>
      <c r="C72" s="59" t="s">
        <v>112</v>
      </c>
      <c r="D72" s="44"/>
      <c r="E72" s="44"/>
      <c r="F72" s="44">
        <v>-1557.9</v>
      </c>
      <c r="G72" s="49"/>
      <c r="H72" s="2"/>
      <c r="I72" s="2"/>
      <c r="J72" s="2"/>
    </row>
    <row r="73" spans="2:10" ht="15.75" x14ac:dyDescent="0.25">
      <c r="B73" s="31"/>
      <c r="C73" s="31"/>
      <c r="D73" s="31"/>
      <c r="E73" s="86"/>
      <c r="F73" s="31"/>
      <c r="G73" s="31"/>
      <c r="H73" s="2"/>
      <c r="I73" s="2"/>
      <c r="J73" s="2"/>
    </row>
    <row r="74" spans="2:10" ht="15.75" x14ac:dyDescent="0.25">
      <c r="B74" s="61"/>
      <c r="C74" s="31"/>
      <c r="D74" s="31"/>
      <c r="E74" s="31"/>
      <c r="F74" s="31"/>
      <c r="G74" s="31"/>
      <c r="H74" s="2"/>
      <c r="I74" s="2"/>
      <c r="J74" s="2"/>
    </row>
    <row r="75" spans="2:10" ht="15.75" x14ac:dyDescent="0.25">
      <c r="B75" s="31"/>
      <c r="C75" s="31"/>
      <c r="D75" s="31"/>
      <c r="E75" s="31"/>
      <c r="F75" s="31"/>
      <c r="G75" s="31"/>
      <c r="H75" s="2"/>
      <c r="I75" s="2"/>
      <c r="J75" s="2"/>
    </row>
    <row r="76" spans="2:10" x14ac:dyDescent="0.2">
      <c r="B76" s="35"/>
      <c r="C76" s="35"/>
      <c r="D76" s="35"/>
      <c r="E76" s="35"/>
      <c r="F76" s="35"/>
      <c r="G76" s="35"/>
    </row>
    <row r="77" spans="2:10" ht="12.75" customHeight="1" x14ac:dyDescent="0.2">
      <c r="B77" s="35"/>
      <c r="C77" s="35"/>
      <c r="D77" s="35"/>
      <c r="E77" s="35"/>
      <c r="F77" s="35"/>
      <c r="G77" s="35"/>
    </row>
    <row r="78" spans="2:10" x14ac:dyDescent="0.2">
      <c r="B78" s="35"/>
      <c r="C78" s="35"/>
      <c r="D78" s="35"/>
      <c r="E78" s="35"/>
      <c r="F78" s="35"/>
      <c r="G78" s="35"/>
    </row>
    <row r="79" spans="2:10" x14ac:dyDescent="0.2">
      <c r="B79" s="35"/>
      <c r="C79" s="35"/>
      <c r="D79" s="35"/>
      <c r="E79" s="35"/>
      <c r="F79" s="35"/>
      <c r="G79" s="35"/>
    </row>
    <row r="80" spans="2:10" x14ac:dyDescent="0.2">
      <c r="B80" s="35"/>
      <c r="C80" s="35"/>
      <c r="D80" s="35"/>
      <c r="E80" s="35"/>
      <c r="F80" s="35"/>
      <c r="G80" s="35"/>
    </row>
    <row r="81" spans="2:7" x14ac:dyDescent="0.2">
      <c r="B81" s="35"/>
      <c r="C81" s="35"/>
      <c r="D81" s="35"/>
      <c r="E81" s="35"/>
      <c r="F81" s="35"/>
      <c r="G81" s="35"/>
    </row>
    <row r="82" spans="2:7" x14ac:dyDescent="0.2">
      <c r="B82" s="35"/>
      <c r="C82" s="35"/>
      <c r="D82" s="35"/>
      <c r="E82" s="35"/>
      <c r="F82" s="35"/>
      <c r="G82" s="35"/>
    </row>
  </sheetData>
  <mergeCells count="11">
    <mergeCell ref="C4:E4"/>
    <mergeCell ref="E2:G2"/>
    <mergeCell ref="B5:G5"/>
    <mergeCell ref="B36:B37"/>
    <mergeCell ref="C36:C37"/>
    <mergeCell ref="E36:E37"/>
    <mergeCell ref="F36:F37"/>
    <mergeCell ref="G36:G37"/>
    <mergeCell ref="D36:D37"/>
    <mergeCell ref="B6:G6"/>
    <mergeCell ref="B7:G7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topLeftCell="A14"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106" t="s">
        <v>101</v>
      </c>
      <c r="D1" s="106"/>
      <c r="E1" s="106"/>
      <c r="F1" s="106"/>
    </row>
    <row r="2" spans="2:6" x14ac:dyDescent="0.2">
      <c r="C2" s="106" t="s">
        <v>117</v>
      </c>
      <c r="D2" s="106"/>
      <c r="E2" s="106"/>
      <c r="F2" s="106"/>
    </row>
    <row r="3" spans="2:6" x14ac:dyDescent="0.2">
      <c r="C3" s="106" t="s">
        <v>102</v>
      </c>
      <c r="D3" s="106"/>
      <c r="E3" s="106"/>
      <c r="F3" s="106"/>
    </row>
    <row r="4" spans="2:6" x14ac:dyDescent="0.2">
      <c r="C4" s="106" t="s">
        <v>103</v>
      </c>
      <c r="D4" s="106"/>
      <c r="E4" s="106"/>
      <c r="F4" s="106"/>
    </row>
    <row r="5" spans="2:6" x14ac:dyDescent="0.2">
      <c r="C5" s="106" t="s">
        <v>104</v>
      </c>
      <c r="D5" s="106"/>
      <c r="E5" s="106"/>
      <c r="F5" s="106"/>
    </row>
    <row r="6" spans="2:6" x14ac:dyDescent="0.2">
      <c r="C6" s="108"/>
      <c r="D6" s="108"/>
    </row>
    <row r="7" spans="2:6" ht="34.5" customHeight="1" x14ac:dyDescent="0.25">
      <c r="B7" s="107" t="s">
        <v>193</v>
      </c>
      <c r="C7" s="107"/>
      <c r="D7" s="107"/>
      <c r="E7" s="107"/>
      <c r="F7" s="107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112" t="s">
        <v>35</v>
      </c>
      <c r="C33" s="113" t="s">
        <v>36</v>
      </c>
      <c r="D33" s="109" t="s">
        <v>136</v>
      </c>
      <c r="E33" s="109" t="s">
        <v>137</v>
      </c>
      <c r="F33" s="110">
        <f t="shared" si="0"/>
        <v>21.532846715328468</v>
      </c>
    </row>
    <row r="34" spans="2:6" ht="50.25" customHeight="1" x14ac:dyDescent="0.2">
      <c r="B34" s="112"/>
      <c r="C34" s="113"/>
      <c r="D34" s="109"/>
      <c r="E34" s="109"/>
      <c r="F34" s="111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B7:F7"/>
    <mergeCell ref="C6:D6"/>
    <mergeCell ref="E33:E34"/>
    <mergeCell ref="F33:F34"/>
    <mergeCell ref="D33:D34"/>
    <mergeCell ref="B33:B34"/>
    <mergeCell ref="C33:C34"/>
    <mergeCell ref="C1:F1"/>
    <mergeCell ref="C2:F2"/>
    <mergeCell ref="C3:F3"/>
    <mergeCell ref="C4:F4"/>
    <mergeCell ref="C5:F5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замира</cp:lastModifiedBy>
  <cp:lastPrinted>2020-05-26T08:09:42Z</cp:lastPrinted>
  <dcterms:created xsi:type="dcterms:W3CDTF">1996-10-08T23:32:33Z</dcterms:created>
  <dcterms:modified xsi:type="dcterms:W3CDTF">2020-05-28T10:00:52Z</dcterms:modified>
</cp:coreProperties>
</file>